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530"/>
  </bookViews>
  <sheets>
    <sheet name="Funil de Vendas" sheetId="1" r:id="rId1"/>
  </sheets>
  <calcPr calcId="171027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/>
  <c r="E14"/>
  <c r="E13"/>
  <c r="E12" l="1"/>
  <c r="D12" l="1"/>
  <c r="D13" s="1"/>
  <c r="D14" s="1"/>
  <c r="D15" s="1"/>
  <c r="D16" s="1"/>
  <c r="H9"/>
  <c r="H8" s="1"/>
  <c r="H7" s="1"/>
  <c r="H6" s="1"/>
  <c r="H5" s="1"/>
  <c r="H3" l="1"/>
</calcChain>
</file>

<file path=xl/sharedStrings.xml><?xml version="1.0" encoding="utf-8"?>
<sst xmlns="http://schemas.openxmlformats.org/spreadsheetml/2006/main" count="22" uniqueCount="17">
  <si>
    <t>Visitas</t>
  </si>
  <si>
    <t>Proposta</t>
  </si>
  <si>
    <t>Conversão</t>
  </si>
  <si>
    <t>Meta de vendas:</t>
  </si>
  <si>
    <t>Tíquete médio</t>
  </si>
  <si>
    <t>Bate meta?</t>
  </si>
  <si>
    <t>Quantidade atual</t>
  </si>
  <si>
    <t>Fechado 
ganho</t>
  </si>
  <si>
    <t>Negócios 
prováveis</t>
  </si>
  <si>
    <t>Oportunidades</t>
  </si>
  <si>
    <t>Quantidade necessária</t>
  </si>
  <si>
    <t>Quantidade de visitas mensal</t>
  </si>
  <si>
    <t>Planilha de Funil de Vendas</t>
  </si>
  <si>
    <t>Conversão para oportunidades</t>
  </si>
  <si>
    <t>Conversão de oportunidades para propostas</t>
  </si>
  <si>
    <t>Conversão de Propostas para Negócios prováveis</t>
  </si>
  <si>
    <t>Conversão  de Negócios prováveis para Fechado ganho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</si>
</sst>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&quot;R$&quot;\ #,##0;\-&quot;R$&quot;\ #,##0"/>
    <numFmt numFmtId="165" formatCode="&quot;R$&quot;\ #,##0.00"/>
    <numFmt numFmtId="166" formatCode="_-* #,##0_-;\-* #,##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rgb="FF385A7B"/>
      <name val="Arial"/>
      <family val="2"/>
    </font>
    <font>
      <b/>
      <sz val="14"/>
      <color theme="0"/>
      <name val="Arial"/>
      <family val="2"/>
    </font>
    <font>
      <sz val="12"/>
      <name val="Arial"/>
      <family val="2"/>
    </font>
    <font>
      <b/>
      <sz val="28"/>
      <color theme="0"/>
      <name val="Arial"/>
      <family val="2"/>
    </font>
    <font>
      <sz val="2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4983BB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DCE4F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 applyProtection="1">
      <alignment horizontal="right" vertical="center" indent="1"/>
      <protection locked="0"/>
    </xf>
    <xf numFmtId="166" fontId="3" fillId="3" borderId="2" xfId="1" applyNumberFormat="1" applyFont="1" applyFill="1" applyBorder="1" applyAlignment="1">
      <alignment vertical="center"/>
    </xf>
    <xf numFmtId="9" fontId="3" fillId="4" borderId="2" xfId="1" applyNumberFormat="1" applyFont="1" applyFill="1" applyBorder="1" applyAlignment="1" applyProtection="1">
      <alignment horizontal="right" vertical="center" indent="1"/>
      <protection locked="0"/>
    </xf>
    <xf numFmtId="0" fontId="3" fillId="4" borderId="2" xfId="1" applyNumberFormat="1" applyFont="1" applyFill="1" applyBorder="1" applyAlignment="1" applyProtection="1">
      <alignment horizontal="right" vertical="center" indent="1"/>
      <protection locked="0"/>
    </xf>
    <xf numFmtId="166" fontId="3" fillId="3" borderId="2" xfId="1" applyNumberFormat="1" applyFont="1" applyFill="1" applyBorder="1" applyAlignment="1" applyProtection="1">
      <alignment vertical="center"/>
    </xf>
    <xf numFmtId="9" fontId="3" fillId="3" borderId="2" xfId="2" applyNumberFormat="1" applyFont="1" applyFill="1" applyBorder="1" applyAlignment="1" applyProtection="1">
      <alignment vertical="center"/>
    </xf>
    <xf numFmtId="9" fontId="3" fillId="3" borderId="2" xfId="2" applyFont="1" applyFill="1" applyBorder="1" applyAlignment="1" applyProtection="1">
      <alignment vertical="center"/>
    </xf>
    <xf numFmtId="165" fontId="3" fillId="3" borderId="2" xfId="0" applyNumberFormat="1" applyFont="1" applyFill="1" applyBorder="1" applyAlignment="1" applyProtection="1">
      <alignment vertical="center"/>
    </xf>
    <xf numFmtId="0" fontId="5" fillId="5" borderId="0" xfId="0" applyFont="1" applyFill="1" applyAlignment="1">
      <alignment vertical="center"/>
    </xf>
    <xf numFmtId="0" fontId="6" fillId="6" borderId="1" xfId="0" applyFont="1" applyFill="1" applyBorder="1" applyAlignment="1">
      <alignment horizontal="left" vertical="center" wrapText="1" indent="8"/>
    </xf>
    <xf numFmtId="0" fontId="7" fillId="5" borderId="1" xfId="0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Separador de milhares" xfId="1" builtinId="3"/>
  </cellStyles>
  <dxfs count="4">
    <dxf>
      <fill>
        <patternFill>
          <bgColor rgb="FF92D050"/>
        </patternFill>
      </fill>
    </dxf>
    <dxf>
      <fill>
        <patternFill>
          <bgColor rgb="FFCC3300"/>
        </patternFill>
      </fill>
    </dxf>
    <dxf>
      <fill>
        <patternFill>
          <bgColor rgb="FF92D050"/>
        </patternFill>
      </fill>
    </dxf>
    <dxf>
      <fill>
        <patternFill>
          <bgColor rgb="FFCC3300"/>
        </patternFill>
      </fill>
    </dxf>
  </dxfs>
  <tableStyles count="0" defaultTableStyle="TableStyleMedium2" defaultPivotStyle="PivotStyleLight16"/>
  <colors>
    <mruColors>
      <color rgb="FFCC3300"/>
      <color rgb="FFF48B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</xdr:row>
      <xdr:rowOff>142876</xdr:rowOff>
    </xdr:from>
    <xdr:to>
      <xdr:col>4</xdr:col>
      <xdr:colOff>533400</xdr:colOff>
      <xdr:row>4</xdr:row>
      <xdr:rowOff>174773</xdr:rowOff>
    </xdr:to>
    <xdr:sp macro="" textlink="">
      <xdr:nvSpPr>
        <xdr:cNvPr id="3" name="Texto Explicativo 1 2"/>
        <xdr:cNvSpPr/>
      </xdr:nvSpPr>
      <xdr:spPr>
        <a:xfrm>
          <a:off x="3486150" y="809626"/>
          <a:ext cx="2276475" cy="1146322"/>
        </a:xfrm>
        <a:prstGeom prst="borderCallout1">
          <a:avLst>
            <a:gd name="adj1" fmla="val 14625"/>
            <a:gd name="adj2" fmla="val 3136"/>
            <a:gd name="adj3" fmla="val 14075"/>
            <a:gd name="adj4" fmla="val -9322"/>
          </a:avLst>
        </a:prstGeom>
        <a:ln>
          <a:headEnd type="none"/>
          <a:tailEnd type="oval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lIns="108000" tIns="108000" rIns="108000" bIns="108000" rtlCol="0" anchor="t"/>
        <a:lstStyle/>
        <a:p>
          <a:r>
            <a:rPr lang="en-US" sz="11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DICA DE</a:t>
          </a:r>
          <a:r>
            <a:rPr lang="en-US" sz="11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TABELA</a:t>
          </a:r>
        </a:p>
        <a:p>
          <a:endParaRPr lang="en-US" sz="1100" b="1" baseline="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900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Basta atualizar os dados da meta e tíquete médio e quantidade de visitas realizadas atualmente. A seguir, preencha o percentual de conversão entre as etapas.</a:t>
          </a:r>
          <a:endParaRPr lang="pt-BR" sz="1100"/>
        </a:p>
      </xdr:txBody>
    </xdr:sp>
    <xdr:clientData/>
  </xdr:twoCellAnchor>
  <xdr:twoCellAnchor>
    <xdr:from>
      <xdr:col>0</xdr:col>
      <xdr:colOff>95250</xdr:colOff>
      <xdr:row>11</xdr:row>
      <xdr:rowOff>57150</xdr:rowOff>
    </xdr:from>
    <xdr:to>
      <xdr:col>1</xdr:col>
      <xdr:colOff>782638</xdr:colOff>
      <xdr:row>11</xdr:row>
      <xdr:rowOff>411587</xdr:rowOff>
    </xdr:to>
    <xdr:sp macro="" textlink="">
      <xdr:nvSpPr>
        <xdr:cNvPr id="19" name="Retângulo 13"/>
        <xdr:cNvSpPr/>
      </xdr:nvSpPr>
      <xdr:spPr>
        <a:xfrm>
          <a:off x="95250" y="2352675"/>
          <a:ext cx="2668588" cy="354437"/>
        </a:xfrm>
        <a:custGeom>
          <a:avLst/>
          <a:gdLst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86159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21764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5108"/>
            <a:gd name="connsiteX1" fmla="*/ 2486159 w 2486159"/>
            <a:gd name="connsiteY1" fmla="*/ 0 h 355108"/>
            <a:gd name="connsiteX2" fmla="*/ 2421764 w 2486159"/>
            <a:gd name="connsiteY2" fmla="*/ 352425 h 355108"/>
            <a:gd name="connsiteX3" fmla="*/ 75127 w 2486159"/>
            <a:gd name="connsiteY3" fmla="*/ 355108 h 355108"/>
            <a:gd name="connsiteX4" fmla="*/ 0 w 2486159"/>
            <a:gd name="connsiteY4" fmla="*/ 0 h 355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86159" h="355108">
              <a:moveTo>
                <a:pt x="0" y="0"/>
              </a:moveTo>
              <a:lnTo>
                <a:pt x="2486159" y="0"/>
              </a:lnTo>
              <a:lnTo>
                <a:pt x="2421764" y="352425"/>
              </a:lnTo>
              <a:lnTo>
                <a:pt x="75127" y="355108"/>
              </a:lnTo>
              <a:lnTo>
                <a:pt x="0" y="0"/>
              </a:lnTo>
              <a:close/>
            </a:path>
          </a:pathLst>
        </a:cu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Visitas realizadas</a:t>
          </a:r>
        </a:p>
      </xdr:txBody>
    </xdr:sp>
    <xdr:clientData/>
  </xdr:twoCellAnchor>
  <xdr:twoCellAnchor>
    <xdr:from>
      <xdr:col>0</xdr:col>
      <xdr:colOff>173037</xdr:colOff>
      <xdr:row>12</xdr:row>
      <xdr:rowOff>57150</xdr:rowOff>
    </xdr:from>
    <xdr:to>
      <xdr:col>1</xdr:col>
      <xdr:colOff>714375</xdr:colOff>
      <xdr:row>12</xdr:row>
      <xdr:rowOff>411587</xdr:rowOff>
    </xdr:to>
    <xdr:sp macro="" textlink="">
      <xdr:nvSpPr>
        <xdr:cNvPr id="20" name="Retângulo 13"/>
        <xdr:cNvSpPr/>
      </xdr:nvSpPr>
      <xdr:spPr>
        <a:xfrm>
          <a:off x="173037" y="2781300"/>
          <a:ext cx="2522538" cy="354437"/>
        </a:xfrm>
        <a:custGeom>
          <a:avLst/>
          <a:gdLst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86159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21764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5108"/>
            <a:gd name="connsiteX1" fmla="*/ 2486159 w 2486159"/>
            <a:gd name="connsiteY1" fmla="*/ 0 h 355108"/>
            <a:gd name="connsiteX2" fmla="*/ 2421764 w 2486159"/>
            <a:gd name="connsiteY2" fmla="*/ 352425 h 355108"/>
            <a:gd name="connsiteX3" fmla="*/ 75127 w 2486159"/>
            <a:gd name="connsiteY3" fmla="*/ 355108 h 355108"/>
            <a:gd name="connsiteX4" fmla="*/ 0 w 2486159"/>
            <a:gd name="connsiteY4" fmla="*/ 0 h 355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86159" h="355108">
              <a:moveTo>
                <a:pt x="0" y="0"/>
              </a:moveTo>
              <a:lnTo>
                <a:pt x="2486159" y="0"/>
              </a:lnTo>
              <a:lnTo>
                <a:pt x="2421764" y="352425"/>
              </a:lnTo>
              <a:lnTo>
                <a:pt x="75127" y="355108"/>
              </a:lnTo>
              <a:lnTo>
                <a:pt x="0" y="0"/>
              </a:lnTo>
              <a:close/>
            </a:path>
          </a:pathLst>
        </a:cu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Oportunidades</a:t>
          </a:r>
        </a:p>
      </xdr:txBody>
    </xdr:sp>
    <xdr:clientData/>
  </xdr:twoCellAnchor>
  <xdr:twoCellAnchor>
    <xdr:from>
      <xdr:col>0</xdr:col>
      <xdr:colOff>258763</xdr:colOff>
      <xdr:row>13</xdr:row>
      <xdr:rowOff>57150</xdr:rowOff>
    </xdr:from>
    <xdr:to>
      <xdr:col>1</xdr:col>
      <xdr:colOff>647701</xdr:colOff>
      <xdr:row>13</xdr:row>
      <xdr:rowOff>411587</xdr:rowOff>
    </xdr:to>
    <xdr:sp macro="" textlink="">
      <xdr:nvSpPr>
        <xdr:cNvPr id="21" name="Retângulo 13"/>
        <xdr:cNvSpPr/>
      </xdr:nvSpPr>
      <xdr:spPr>
        <a:xfrm>
          <a:off x="258763" y="3209925"/>
          <a:ext cx="2370138" cy="354437"/>
        </a:xfrm>
        <a:custGeom>
          <a:avLst/>
          <a:gdLst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86159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21764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5108"/>
            <a:gd name="connsiteX1" fmla="*/ 2486159 w 2486159"/>
            <a:gd name="connsiteY1" fmla="*/ 0 h 355108"/>
            <a:gd name="connsiteX2" fmla="*/ 2421764 w 2486159"/>
            <a:gd name="connsiteY2" fmla="*/ 352425 h 355108"/>
            <a:gd name="connsiteX3" fmla="*/ 75127 w 2486159"/>
            <a:gd name="connsiteY3" fmla="*/ 355108 h 355108"/>
            <a:gd name="connsiteX4" fmla="*/ 0 w 2486159"/>
            <a:gd name="connsiteY4" fmla="*/ 0 h 355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86159" h="355108">
              <a:moveTo>
                <a:pt x="0" y="0"/>
              </a:moveTo>
              <a:lnTo>
                <a:pt x="2486159" y="0"/>
              </a:lnTo>
              <a:lnTo>
                <a:pt x="2421764" y="352425"/>
              </a:lnTo>
              <a:lnTo>
                <a:pt x="75127" y="355108"/>
              </a:lnTo>
              <a:lnTo>
                <a:pt x="0" y="0"/>
              </a:lnTo>
              <a:close/>
            </a:path>
          </a:pathLst>
        </a:cu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Propostas enviadas</a:t>
          </a:r>
        </a:p>
      </xdr:txBody>
    </xdr:sp>
    <xdr:clientData/>
  </xdr:twoCellAnchor>
  <xdr:twoCellAnchor>
    <xdr:from>
      <xdr:col>0</xdr:col>
      <xdr:colOff>325437</xdr:colOff>
      <xdr:row>14</xdr:row>
      <xdr:rowOff>38100</xdr:rowOff>
    </xdr:from>
    <xdr:to>
      <xdr:col>1</xdr:col>
      <xdr:colOff>590550</xdr:colOff>
      <xdr:row>14</xdr:row>
      <xdr:rowOff>392537</xdr:rowOff>
    </xdr:to>
    <xdr:sp macro="" textlink="">
      <xdr:nvSpPr>
        <xdr:cNvPr id="22" name="Retângulo 13"/>
        <xdr:cNvSpPr/>
      </xdr:nvSpPr>
      <xdr:spPr>
        <a:xfrm>
          <a:off x="325437" y="3619500"/>
          <a:ext cx="2246313" cy="354437"/>
        </a:xfrm>
        <a:custGeom>
          <a:avLst/>
          <a:gdLst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86159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21764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5108"/>
            <a:gd name="connsiteX1" fmla="*/ 2486159 w 2486159"/>
            <a:gd name="connsiteY1" fmla="*/ 0 h 355108"/>
            <a:gd name="connsiteX2" fmla="*/ 2421764 w 2486159"/>
            <a:gd name="connsiteY2" fmla="*/ 352425 h 355108"/>
            <a:gd name="connsiteX3" fmla="*/ 75127 w 2486159"/>
            <a:gd name="connsiteY3" fmla="*/ 355108 h 355108"/>
            <a:gd name="connsiteX4" fmla="*/ 0 w 2486159"/>
            <a:gd name="connsiteY4" fmla="*/ 0 h 355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86159" h="355108">
              <a:moveTo>
                <a:pt x="0" y="0"/>
              </a:moveTo>
              <a:lnTo>
                <a:pt x="2486159" y="0"/>
              </a:lnTo>
              <a:lnTo>
                <a:pt x="2421764" y="352425"/>
              </a:lnTo>
              <a:lnTo>
                <a:pt x="75127" y="355108"/>
              </a:lnTo>
              <a:lnTo>
                <a:pt x="0" y="0"/>
              </a:lnTo>
              <a:close/>
            </a:path>
          </a:pathLst>
        </a:cu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Negócios prováveis</a:t>
          </a:r>
        </a:p>
      </xdr:txBody>
    </xdr:sp>
    <xdr:clientData/>
  </xdr:twoCellAnchor>
  <xdr:twoCellAnchor>
    <xdr:from>
      <xdr:col>0</xdr:col>
      <xdr:colOff>420687</xdr:colOff>
      <xdr:row>15</xdr:row>
      <xdr:rowOff>28575</xdr:rowOff>
    </xdr:from>
    <xdr:to>
      <xdr:col>1</xdr:col>
      <xdr:colOff>531556</xdr:colOff>
      <xdr:row>15</xdr:row>
      <xdr:rowOff>383012</xdr:rowOff>
    </xdr:to>
    <xdr:sp macro="" textlink="">
      <xdr:nvSpPr>
        <xdr:cNvPr id="23" name="Retângulo 13"/>
        <xdr:cNvSpPr/>
      </xdr:nvSpPr>
      <xdr:spPr>
        <a:xfrm>
          <a:off x="420687" y="4044438"/>
          <a:ext cx="2092684" cy="354437"/>
        </a:xfrm>
        <a:custGeom>
          <a:avLst/>
          <a:gdLst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86159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2425"/>
            <a:gd name="connsiteX1" fmla="*/ 2486159 w 2486159"/>
            <a:gd name="connsiteY1" fmla="*/ 0 h 352425"/>
            <a:gd name="connsiteX2" fmla="*/ 2421764 w 2486159"/>
            <a:gd name="connsiteY2" fmla="*/ 352425 h 352425"/>
            <a:gd name="connsiteX3" fmla="*/ 0 w 2486159"/>
            <a:gd name="connsiteY3" fmla="*/ 352425 h 352425"/>
            <a:gd name="connsiteX4" fmla="*/ 0 w 2486159"/>
            <a:gd name="connsiteY4" fmla="*/ 0 h 352425"/>
            <a:gd name="connsiteX0" fmla="*/ 0 w 2486159"/>
            <a:gd name="connsiteY0" fmla="*/ 0 h 355108"/>
            <a:gd name="connsiteX1" fmla="*/ 2486159 w 2486159"/>
            <a:gd name="connsiteY1" fmla="*/ 0 h 355108"/>
            <a:gd name="connsiteX2" fmla="*/ 2421764 w 2486159"/>
            <a:gd name="connsiteY2" fmla="*/ 352425 h 355108"/>
            <a:gd name="connsiteX3" fmla="*/ 75127 w 2486159"/>
            <a:gd name="connsiteY3" fmla="*/ 355108 h 355108"/>
            <a:gd name="connsiteX4" fmla="*/ 0 w 2486159"/>
            <a:gd name="connsiteY4" fmla="*/ 0 h 355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86159" h="355108">
              <a:moveTo>
                <a:pt x="0" y="0"/>
              </a:moveTo>
              <a:lnTo>
                <a:pt x="2486159" y="0"/>
              </a:lnTo>
              <a:lnTo>
                <a:pt x="2421764" y="352425"/>
              </a:lnTo>
              <a:lnTo>
                <a:pt x="75127" y="355108"/>
              </a:lnTo>
              <a:lnTo>
                <a:pt x="0" y="0"/>
              </a:lnTo>
              <a:close/>
            </a:path>
          </a:pathLst>
        </a:cu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Fechado ganho </a:t>
          </a:r>
        </a:p>
      </xdr:txBody>
    </xdr:sp>
    <xdr:clientData/>
  </xdr:twoCellAnchor>
  <xdr:twoCellAnchor>
    <xdr:from>
      <xdr:col>8</xdr:col>
      <xdr:colOff>171451</xdr:colOff>
      <xdr:row>1</xdr:row>
      <xdr:rowOff>142877</xdr:rowOff>
    </xdr:from>
    <xdr:to>
      <xdr:col>10</xdr:col>
      <xdr:colOff>133351</xdr:colOff>
      <xdr:row>4</xdr:row>
      <xdr:rowOff>219076</xdr:rowOff>
    </xdr:to>
    <xdr:sp macro="" textlink="">
      <xdr:nvSpPr>
        <xdr:cNvPr id="9" name="Texto Explicativo 1 8"/>
        <xdr:cNvSpPr/>
      </xdr:nvSpPr>
      <xdr:spPr>
        <a:xfrm>
          <a:off x="9486901" y="809627"/>
          <a:ext cx="1562100" cy="1190624"/>
        </a:xfrm>
        <a:prstGeom prst="borderCallout1">
          <a:avLst>
            <a:gd name="adj1" fmla="val 14625"/>
            <a:gd name="adj2" fmla="val 3136"/>
            <a:gd name="adj3" fmla="val 14075"/>
            <a:gd name="adj4" fmla="val -9322"/>
          </a:avLst>
        </a:prstGeom>
        <a:ln>
          <a:headEnd type="none"/>
          <a:tailEnd type="oval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lIns="108000" tIns="108000" rIns="108000" bIns="108000" rtlCol="0" anchor="t"/>
        <a:lstStyle/>
        <a:p>
          <a:r>
            <a:rPr lang="en-US" sz="11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DICA DE</a:t>
          </a:r>
          <a:r>
            <a:rPr lang="en-US" sz="11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TABELA</a:t>
          </a:r>
        </a:p>
        <a:p>
          <a:endParaRPr lang="en-US" sz="1100" b="1" baseline="0">
            <a:solidFill>
              <a:schemeClr val="lt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900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Aqui você vê, a partir dos dados que preencheu, se a meta será ou não batida, considerando a taxa atual de conversão.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>
      <pane ySplit="1" topLeftCell="A2" activePane="bottomLeft" state="frozen"/>
      <selection pane="bottomLeft" activeCell="G14" sqref="G14"/>
    </sheetView>
  </sheetViews>
  <sheetFormatPr defaultRowHeight="15"/>
  <cols>
    <col min="1" max="1" width="34.5703125" customWidth="1"/>
    <col min="2" max="2" width="12.85546875" customWidth="1"/>
    <col min="3" max="3" width="16.85546875" customWidth="1"/>
    <col min="4" max="6" width="14.140625" customWidth="1"/>
    <col min="7" max="7" width="16.28515625" customWidth="1"/>
    <col min="8" max="8" width="16.7109375" customWidth="1"/>
    <col min="9" max="9" width="14.85546875" customWidth="1"/>
  </cols>
  <sheetData>
    <row r="1" spans="1:8" s="16" customFormat="1" ht="52.5" customHeight="1" thickBot="1">
      <c r="A1" s="15" t="s">
        <v>12</v>
      </c>
    </row>
    <row r="2" spans="1:8" ht="15.75" thickTop="1"/>
    <row r="3" spans="1:8" ht="36" customHeight="1">
      <c r="A3" s="1" t="s">
        <v>3</v>
      </c>
      <c r="B3" s="6">
        <v>200</v>
      </c>
      <c r="G3" s="1" t="s">
        <v>5</v>
      </c>
      <c r="H3" s="2" t="str">
        <f>IF(D16&gt;=H9,"Sim","Não")</f>
        <v>Sim</v>
      </c>
    </row>
    <row r="4" spans="1:8" ht="36" customHeight="1">
      <c r="A4" s="1" t="s">
        <v>4</v>
      </c>
      <c r="B4" s="6">
        <v>75</v>
      </c>
      <c r="G4" s="1"/>
      <c r="H4" s="4" t="s">
        <v>10</v>
      </c>
    </row>
    <row r="5" spans="1:8" ht="36" customHeight="1">
      <c r="A5" s="1" t="s">
        <v>11</v>
      </c>
      <c r="B5" s="9">
        <v>10</v>
      </c>
      <c r="G5" s="1" t="s">
        <v>0</v>
      </c>
      <c r="H5" s="7">
        <f>ROUNDUP(H6/E12,0)</f>
        <v>15</v>
      </c>
    </row>
    <row r="6" spans="1:8" ht="36" customHeight="1">
      <c r="A6" s="1" t="s">
        <v>13</v>
      </c>
      <c r="B6" s="8">
        <v>0.9</v>
      </c>
      <c r="G6" s="1" t="s">
        <v>9</v>
      </c>
      <c r="H6" s="7">
        <f>ROUNDUP(H7/E13,0)</f>
        <v>13</v>
      </c>
    </row>
    <row r="7" spans="1:8" ht="36" customHeight="1">
      <c r="A7" s="3" t="s">
        <v>14</v>
      </c>
      <c r="B7" s="8">
        <v>0.8</v>
      </c>
      <c r="G7" s="1" t="s">
        <v>1</v>
      </c>
      <c r="H7" s="7">
        <f>ROUNDUP(H8/E14,0)</f>
        <v>10</v>
      </c>
    </row>
    <row r="8" spans="1:8" ht="36" customHeight="1">
      <c r="A8" s="3" t="s">
        <v>15</v>
      </c>
      <c r="B8" s="8">
        <v>0.7</v>
      </c>
      <c r="G8" s="3" t="s">
        <v>8</v>
      </c>
      <c r="H8" s="7">
        <f>ROUNDUP(H9/E15,0)</f>
        <v>7</v>
      </c>
    </row>
    <row r="9" spans="1:8" ht="36" customHeight="1">
      <c r="A9" s="3" t="s">
        <v>16</v>
      </c>
      <c r="B9" s="8">
        <v>0.4</v>
      </c>
      <c r="G9" s="3" t="s">
        <v>7</v>
      </c>
      <c r="H9" s="7">
        <f>B3/B4</f>
        <v>2.6666666666666665</v>
      </c>
    </row>
    <row r="11" spans="1:8" ht="32.25" customHeight="1">
      <c r="C11" s="1"/>
      <c r="D11" s="4" t="s">
        <v>6</v>
      </c>
      <c r="E11" s="5" t="s">
        <v>2</v>
      </c>
    </row>
    <row r="12" spans="1:8" ht="33.75" customHeight="1">
      <c r="C12" s="1" t="s">
        <v>0</v>
      </c>
      <c r="D12" s="10">
        <f>B5</f>
        <v>10</v>
      </c>
      <c r="E12" s="11">
        <f>B6</f>
        <v>0.9</v>
      </c>
    </row>
    <row r="13" spans="1:8" ht="33.75" customHeight="1">
      <c r="C13" s="1" t="s">
        <v>9</v>
      </c>
      <c r="D13" s="10">
        <f t="shared" ref="D13:D15" si="0">ROUNDUP(D12*E12,0)</f>
        <v>9</v>
      </c>
      <c r="E13" s="12">
        <f>B7</f>
        <v>0.8</v>
      </c>
    </row>
    <row r="14" spans="1:8" ht="33.75" customHeight="1">
      <c r="C14" s="1" t="s">
        <v>1</v>
      </c>
      <c r="D14" s="10">
        <f t="shared" si="0"/>
        <v>8</v>
      </c>
      <c r="E14" s="12">
        <f>B8</f>
        <v>0.7</v>
      </c>
    </row>
    <row r="15" spans="1:8" ht="33.75" customHeight="1">
      <c r="C15" s="3" t="s">
        <v>8</v>
      </c>
      <c r="D15" s="10">
        <f t="shared" si="0"/>
        <v>6</v>
      </c>
      <c r="E15" s="12">
        <f>B9</f>
        <v>0.4</v>
      </c>
    </row>
    <row r="16" spans="1:8" ht="33.75" customHeight="1">
      <c r="C16" s="3" t="s">
        <v>7</v>
      </c>
      <c r="D16" s="10">
        <f>ROUNDUP(D15*E15,0)</f>
        <v>3</v>
      </c>
      <c r="E16" s="13"/>
    </row>
    <row r="27" s="14" customFormat="1" ht="30" customHeight="1"/>
  </sheetData>
  <sheetProtection selectLockedCells="1"/>
  <mergeCells count="1">
    <mergeCell ref="A1:XFD1"/>
  </mergeCells>
  <conditionalFormatting sqref="G3">
    <cfRule type="containsText" dxfId="3" priority="3" operator="containsText" text="Não">
      <formula>NOT(ISERROR(SEARCH("Não",G3)))</formula>
    </cfRule>
    <cfRule type="containsText" dxfId="2" priority="4" operator="containsText" text="Sim">
      <formula>NOT(ISERROR(SEARCH("Sim",G3)))</formula>
    </cfRule>
  </conditionalFormatting>
  <conditionalFormatting sqref="H3">
    <cfRule type="containsText" dxfId="1" priority="1" operator="containsText" text="Não">
      <formula>NOT(ISERROR(SEARCH("Não",H3)))</formula>
    </cfRule>
    <cfRule type="containsText" dxfId="0" priority="2" operator="containsText" text="Sim">
      <formula>NOT(ISERROR(SEARCH("Sim",H3)))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Funil de Vendas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2016-06-23T12:51:49Z</dcterms:created>
  <dcterms:modified xsi:type="dcterms:W3CDTF">2017-05-31T11:06:39Z</dcterms:modified>
</cp:coreProperties>
</file>